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ksa-my.sharepoint.com/personal/plk009729_office_plk-sa_pl/Documents/Pulpit/PZ.292.660.2026 Podniesienie kategorii przejazdów kolejowo - drogowych 354/"/>
    </mc:Choice>
  </mc:AlternateContent>
  <xr:revisionPtr revIDLastSave="2" documentId="13_ncr:1_{60A3598D-EB69-4A8C-83DE-D5A82E84667F}" xr6:coauthVersionLast="47" xr6:coauthVersionMax="47" xr10:uidLastSave="{C7011E7C-1809-4CCF-B93D-C3FAE5B6EF3B}"/>
  <bookViews>
    <workbookView xWindow="28680" yWindow="-120" windowWidth="29040" windowHeight="15720" xr2:uid="{A95218E6-E69C-4312-8D81-E97F07869EC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" i="1" l="1"/>
  <c r="H52" i="1"/>
  <c r="H51" i="1"/>
  <c r="H50" i="1"/>
  <c r="H49" i="1"/>
  <c r="H35" i="1"/>
  <c r="H26" i="1"/>
  <c r="H12" i="1"/>
  <c r="H37" i="1"/>
  <c r="H38" i="1"/>
  <c r="H39" i="1"/>
  <c r="H40" i="1"/>
  <c r="H41" i="1"/>
  <c r="H42" i="1"/>
  <c r="H44" i="1"/>
  <c r="H45" i="1"/>
  <c r="H46" i="1"/>
  <c r="H47" i="1"/>
  <c r="H48" i="1"/>
  <c r="H33" i="1"/>
  <c r="H32" i="1"/>
  <c r="H31" i="1"/>
  <c r="H30" i="1"/>
  <c r="H29" i="1"/>
  <c r="F25" i="1"/>
  <c r="H24" i="1"/>
  <c r="H23" i="1"/>
  <c r="H22" i="1"/>
  <c r="F20" i="1"/>
  <c r="H19" i="1"/>
  <c r="H18" i="1"/>
  <c r="H17" i="1"/>
  <c r="F15" i="1"/>
  <c r="H14" i="1"/>
  <c r="H13" i="1"/>
  <c r="H15" i="1" l="1"/>
  <c r="H25" i="1"/>
  <c r="H20" i="1"/>
</calcChain>
</file>

<file path=xl/sharedStrings.xml><?xml version="1.0" encoding="utf-8"?>
<sst xmlns="http://schemas.openxmlformats.org/spreadsheetml/2006/main" count="113" uniqueCount="71">
  <si>
    <t>Lp.</t>
  </si>
  <si>
    <t>Opis</t>
  </si>
  <si>
    <t>Jednostka miary</t>
  </si>
  <si>
    <t>Ilość</t>
  </si>
  <si>
    <t>Cena</t>
  </si>
  <si>
    <t>Wartość</t>
  </si>
  <si>
    <t>zł</t>
  </si>
  <si>
    <t>(4x5)</t>
  </si>
  <si>
    <t>Dokumentacja projektowa</t>
  </si>
  <si>
    <t>1.1</t>
  </si>
  <si>
    <t>Dokumentacja wykonawcza</t>
  </si>
  <si>
    <t>1.1.1</t>
  </si>
  <si>
    <t>PW dla przejazdu w km 18,259 linii 354</t>
  </si>
  <si>
    <t>kpl</t>
  </si>
  <si>
    <t xml:space="preserve">1.1.2 </t>
  </si>
  <si>
    <t>PW dla przejazdu w km 20,491 linii 354</t>
  </si>
  <si>
    <t>1.1.3</t>
  </si>
  <si>
    <t>PW dla przejazdu w km 56,055 linii 354</t>
  </si>
  <si>
    <t>Razem dokumentacja wykonawcza:</t>
  </si>
  <si>
    <t xml:space="preserve">  ---------------</t>
  </si>
  <si>
    <t>1.2</t>
  </si>
  <si>
    <t>Dokumentacja powykonawcza</t>
  </si>
  <si>
    <t>1.2.1</t>
  </si>
  <si>
    <t>Dokumentacja powykonawcza dla przejazdu w km 18,259 linii 354</t>
  </si>
  <si>
    <t>1.2.2</t>
  </si>
  <si>
    <t>Dokumentacja powykonawcza dla przejazdu w km 20,491 linii 354</t>
  </si>
  <si>
    <t>1.2.3</t>
  </si>
  <si>
    <t>Dokumentacja powykonawcza dla przejazdu w km 56,055 linii 354</t>
  </si>
  <si>
    <t>Razem dokumentacja powykonawcza:</t>
  </si>
  <si>
    <t>1.3</t>
  </si>
  <si>
    <t>Geodezyjna dokumentacja powykonawcza</t>
  </si>
  <si>
    <t>Geode.Dokumentacja powykonawcza dla przejazdu w km 18,259 linii 354</t>
  </si>
  <si>
    <t>Geode.Dokumentacja powykonawcza dla przejazdu w km 20,491 linii 354</t>
  </si>
  <si>
    <t>Geode.Dokumentacja powykonawcza dla przejazdu w km 56,055 linii 354</t>
  </si>
  <si>
    <t>Razem  geodezyjna dokumentacja powykonawcza:</t>
  </si>
  <si>
    <t>Razem dokumentacja projektowa [1.1 - 1.3] :</t>
  </si>
  <si>
    <t xml:space="preserve">Roboty budowlano - montażowe </t>
  </si>
  <si>
    <t>2.1</t>
  </si>
  <si>
    <t>Przejezd kolejowo - drogowy w km 18,259 linii nr 354  (zmiana kat. D do B)</t>
  </si>
  <si>
    <t>2.1.1</t>
  </si>
  <si>
    <t>urządzenia automatyki kolejowej</t>
  </si>
  <si>
    <t>2.1.2</t>
  </si>
  <si>
    <t>urządzenia telekomunikacyjne</t>
  </si>
  <si>
    <t>2.1.3</t>
  </si>
  <si>
    <t>roboty torowe</t>
  </si>
  <si>
    <t>2.1.4</t>
  </si>
  <si>
    <t>roboty drogowe</t>
  </si>
  <si>
    <t>2.1.5</t>
  </si>
  <si>
    <t>elektroenergetyka</t>
  </si>
  <si>
    <t>Razem pozycja 2.1</t>
  </si>
  <si>
    <t>2.2</t>
  </si>
  <si>
    <t>Przejezd kolejowo - drogowy w km 20,491 linii nr 354 (zmiana kat. D do B)</t>
  </si>
  <si>
    <t>2.2.1</t>
  </si>
  <si>
    <t>2.2.2</t>
  </si>
  <si>
    <t>2.2.3</t>
  </si>
  <si>
    <t>2.2.4</t>
  </si>
  <si>
    <t>2.2.5</t>
  </si>
  <si>
    <t>Razem pozycja 2.2</t>
  </si>
  <si>
    <t>2.3</t>
  </si>
  <si>
    <t>Przejezd kolejowo - drogowy 56,055 linii 354 (zmiana kat. D do C)</t>
  </si>
  <si>
    <t>2.3.1</t>
  </si>
  <si>
    <t>2.3.2</t>
  </si>
  <si>
    <t>2.3.3</t>
  </si>
  <si>
    <t>2.3.4</t>
  </si>
  <si>
    <t>2.3.5</t>
  </si>
  <si>
    <t>Razem pozycja 2.3</t>
  </si>
  <si>
    <t>Razem roboty budowlano - montażowe [2.1 - 2.3]</t>
  </si>
  <si>
    <t>PODATEK VAT 23%</t>
  </si>
  <si>
    <t xml:space="preserve">OGÓŁEM </t>
  </si>
  <si>
    <t>OGÓŁEM ROZDZIAŁY 1-2</t>
  </si>
  <si>
    <t>Załącznik nr 11 do SWZ - Rozbicie Ceny Ofertowej (RCO)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</si>
</sst>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#,##0.00\ &quot;zł&quot;"/>
    <numFmt numFmtId="165" formatCode="#,##0.00\ _z_ł"/>
    <numFmt numFmtId="166" formatCode="_-* #,##0.00\ _z_ł_-;\-* #,##0.00\ _z_ł_-;_-* &quot;-&quot;??\ _z_ł_-;_-@_-"/>
  </numFmts>
  <fonts count="2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2"/>
      <name val="Aptos Narrow"/>
      <family val="2"/>
      <charset val="238"/>
      <scheme val="minor"/>
    </font>
    <font>
      <sz val="12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sz val="1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b/>
      <sz val="14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b/>
      <sz val="14"/>
      <name val="Aptos Narrow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4"/>
      <name val="Arial"/>
      <family val="2"/>
      <charset val="238"/>
    </font>
    <font>
      <b/>
      <sz val="16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/>
  </cellStyleXfs>
  <cellXfs count="65">
    <xf numFmtId="0" fontId="0" fillId="0" borderId="0" xfId="0"/>
    <xf numFmtId="164" fontId="5" fillId="0" borderId="3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7" xfId="1" applyNumberFormat="1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8" fillId="3" borderId="6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0" fillId="4" borderId="11" xfId="2" applyFont="1" applyFill="1" applyBorder="1" applyAlignment="1">
      <alignment horizontal="left" vertical="center" wrapText="1" indent="1"/>
    </xf>
    <xf numFmtId="165" fontId="6" fillId="0" borderId="7" xfId="1" applyNumberFormat="1" applyFont="1" applyBorder="1" applyAlignment="1">
      <alignment horizontal="right" vertical="center" wrapText="1"/>
    </xf>
    <xf numFmtId="166" fontId="11" fillId="0" borderId="7" xfId="1" applyNumberFormat="1" applyFont="1" applyBorder="1" applyAlignment="1">
      <alignment horizontal="right" vertical="top" wrapText="1"/>
    </xf>
    <xf numFmtId="0" fontId="8" fillId="5" borderId="7" xfId="0" applyFont="1" applyFill="1" applyBorder="1" applyAlignment="1">
      <alignment horizontal="center" vertical="center" wrapText="1"/>
    </xf>
    <xf numFmtId="165" fontId="8" fillId="5" borderId="7" xfId="1" applyNumberFormat="1" applyFont="1" applyFill="1" applyBorder="1" applyAlignment="1">
      <alignment horizontal="center" vertical="center" wrapText="1"/>
    </xf>
    <xf numFmtId="166" fontId="12" fillId="5" borderId="7" xfId="1" applyNumberFormat="1" applyFont="1" applyFill="1" applyBorder="1" applyAlignment="1">
      <alignment horizontal="right" vertical="top" wrapText="1"/>
    </xf>
    <xf numFmtId="166" fontId="12" fillId="6" borderId="7" xfId="0" applyNumberFormat="1" applyFont="1" applyFill="1" applyBorder="1" applyAlignment="1">
      <alignment horizontal="right" vertical="top" wrapText="1"/>
    </xf>
    <xf numFmtId="0" fontId="14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65" fontId="5" fillId="0" borderId="7" xfId="1" applyNumberFormat="1" applyFont="1" applyFill="1" applyBorder="1" applyAlignment="1">
      <alignment vertical="center" wrapText="1"/>
    </xf>
    <xf numFmtId="165" fontId="6" fillId="0" borderId="7" xfId="1" applyNumberFormat="1" applyFont="1" applyFill="1" applyBorder="1" applyAlignment="1">
      <alignment vertical="center" wrapText="1"/>
    </xf>
    <xf numFmtId="166" fontId="11" fillId="3" borderId="7" xfId="0" applyNumberFormat="1" applyFont="1" applyFill="1" applyBorder="1" applyAlignment="1">
      <alignment horizontal="right" vertical="top" wrapText="1"/>
    </xf>
    <xf numFmtId="166" fontId="12" fillId="6" borderId="7" xfId="0" applyNumberFormat="1" applyFont="1" applyFill="1" applyBorder="1" applyAlignment="1">
      <alignment horizontal="right" vertical="center" wrapText="1"/>
    </xf>
    <xf numFmtId="166" fontId="16" fillId="7" borderId="7" xfId="0" applyNumberFormat="1" applyFont="1" applyFill="1" applyBorder="1" applyAlignment="1">
      <alignment horizontal="right" vertical="top" wrapText="1"/>
    </xf>
    <xf numFmtId="166" fontId="2" fillId="7" borderId="7" xfId="0" applyNumberFormat="1" applyFont="1" applyFill="1" applyBorder="1" applyAlignment="1">
      <alignment horizontal="right" vertical="top" wrapText="1"/>
    </xf>
    <xf numFmtId="166" fontId="18" fillId="8" borderId="7" xfId="0" applyNumberFormat="1" applyFont="1" applyFill="1" applyBorder="1" applyAlignment="1">
      <alignment horizontal="right" vertical="top" wrapText="1"/>
    </xf>
    <xf numFmtId="0" fontId="19" fillId="8" borderId="8" xfId="0" applyFont="1" applyFill="1" applyBorder="1" applyAlignment="1">
      <alignment horizontal="right" vertical="center" wrapText="1"/>
    </xf>
    <xf numFmtId="0" fontId="19" fillId="8" borderId="9" xfId="0" applyFont="1" applyFill="1" applyBorder="1" applyAlignment="1">
      <alignment horizontal="right" vertical="center" wrapText="1"/>
    </xf>
    <xf numFmtId="0" fontId="19" fillId="8" borderId="12" xfId="0" applyFont="1" applyFill="1" applyBorder="1" applyAlignment="1">
      <alignment horizontal="right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right" vertical="center" wrapText="1"/>
    </xf>
    <xf numFmtId="0" fontId="13" fillId="6" borderId="9" xfId="0" applyFont="1" applyFill="1" applyBorder="1" applyAlignment="1">
      <alignment horizontal="right" vertical="center" wrapText="1"/>
    </xf>
    <xf numFmtId="0" fontId="13" fillId="6" borderId="12" xfId="0" applyFont="1" applyFill="1" applyBorder="1" applyAlignment="1">
      <alignment horizontal="right" vertical="center" wrapText="1"/>
    </xf>
    <xf numFmtId="0" fontId="14" fillId="4" borderId="8" xfId="0" applyFont="1" applyFill="1" applyBorder="1" applyAlignment="1">
      <alignment vertical="center" wrapText="1"/>
    </xf>
    <xf numFmtId="0" fontId="14" fillId="4" borderId="9" xfId="0" applyFont="1" applyFill="1" applyBorder="1" applyAlignment="1">
      <alignment vertical="center" wrapText="1"/>
    </xf>
    <xf numFmtId="0" fontId="14" fillId="4" borderId="10" xfId="0" applyFont="1" applyFill="1" applyBorder="1" applyAlignment="1">
      <alignment vertical="center" wrapText="1"/>
    </xf>
    <xf numFmtId="0" fontId="14" fillId="3" borderId="8" xfId="0" applyFont="1" applyFill="1" applyBorder="1" applyAlignment="1">
      <alignment horizontal="right" vertical="center" wrapText="1"/>
    </xf>
    <xf numFmtId="0" fontId="14" fillId="3" borderId="9" xfId="0" applyFont="1" applyFill="1" applyBorder="1" applyAlignment="1">
      <alignment horizontal="right" vertical="center" wrapText="1"/>
    </xf>
    <xf numFmtId="0" fontId="14" fillId="3" borderId="12" xfId="0" applyFont="1" applyFill="1" applyBorder="1" applyAlignment="1">
      <alignment horizontal="right" vertical="center" wrapText="1"/>
    </xf>
    <xf numFmtId="0" fontId="15" fillId="7" borderId="8" xfId="0" applyFont="1" applyFill="1" applyBorder="1" applyAlignment="1">
      <alignment horizontal="right" vertical="center" wrapText="1"/>
    </xf>
    <xf numFmtId="0" fontId="15" fillId="7" borderId="9" xfId="0" applyFont="1" applyFill="1" applyBorder="1" applyAlignment="1">
      <alignment horizontal="right" vertical="center" wrapText="1"/>
    </xf>
    <xf numFmtId="0" fontId="15" fillId="7" borderId="12" xfId="0" applyFont="1" applyFill="1" applyBorder="1" applyAlignment="1">
      <alignment horizontal="right" vertical="center" wrapText="1"/>
    </xf>
    <xf numFmtId="0" fontId="17" fillId="7" borderId="8" xfId="0" applyFont="1" applyFill="1" applyBorder="1" applyAlignment="1">
      <alignment horizontal="right" vertical="center" wrapText="1"/>
    </xf>
    <xf numFmtId="0" fontId="17" fillId="7" borderId="9" xfId="0" applyFont="1" applyFill="1" applyBorder="1" applyAlignment="1">
      <alignment horizontal="right" vertical="center" wrapText="1"/>
    </xf>
    <xf numFmtId="0" fontId="17" fillId="7" borderId="12" xfId="0" applyFont="1" applyFill="1" applyBorder="1" applyAlignment="1">
      <alignment horizontal="right" vertical="center" wrapText="1"/>
    </xf>
    <xf numFmtId="0" fontId="7" fillId="6" borderId="8" xfId="0" applyFont="1" applyFill="1" applyBorder="1" applyAlignment="1">
      <alignment horizontal="right" vertical="center" wrapText="1"/>
    </xf>
    <xf numFmtId="0" fontId="7" fillId="6" borderId="9" xfId="0" applyFont="1" applyFill="1" applyBorder="1" applyAlignment="1">
      <alignment horizontal="right" vertical="center" wrapText="1"/>
    </xf>
    <xf numFmtId="0" fontId="7" fillId="6" borderId="12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</cellXfs>
  <cellStyles count="3">
    <cellStyle name="Normalny" xfId="0" builtinId="0"/>
    <cellStyle name="Normalny 4" xfId="2" xr:uid="{661BD4D5-9CE8-4051-977E-068AFD90DA98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AB334-5D5F-43A2-9547-A1A9EBE90984}">
  <sheetPr>
    <pageSetUpPr fitToPage="1"/>
  </sheetPr>
  <dimension ref="C4:H53"/>
  <sheetViews>
    <sheetView tabSelected="1" workbookViewId="0">
      <selection activeCell="P20" sqref="P20"/>
    </sheetView>
  </sheetViews>
  <sheetFormatPr defaultRowHeight="15" x14ac:dyDescent="0.25"/>
  <cols>
    <col min="3" max="3" width="6.140625" bestFit="1" customWidth="1"/>
    <col min="4" max="4" width="51.140625" bestFit="1" customWidth="1"/>
    <col min="5" max="5" width="15.42578125" bestFit="1" customWidth="1"/>
    <col min="6" max="6" width="9.5703125" customWidth="1"/>
    <col min="7" max="7" width="15.5703125" customWidth="1"/>
    <col min="8" max="8" width="30.28515625" customWidth="1"/>
  </cols>
  <sheetData>
    <row r="4" spans="3:8" ht="15.75" x14ac:dyDescent="0.25">
      <c r="C4" s="63" t="s">
        <v>70</v>
      </c>
      <c r="D4" s="64"/>
      <c r="E4" s="64"/>
      <c r="F4" s="64"/>
      <c r="G4" s="64"/>
      <c r="H4" s="64"/>
    </row>
    <row r="5" spans="3:8" ht="16.5" thickBot="1" x14ac:dyDescent="0.3">
      <c r="C5" s="36"/>
      <c r="D5" s="36"/>
      <c r="E5" s="36"/>
      <c r="F5" s="36"/>
      <c r="G5" s="36"/>
      <c r="H5" s="36"/>
    </row>
    <row r="6" spans="3:8" x14ac:dyDescent="0.25">
      <c r="C6" s="37" t="s">
        <v>0</v>
      </c>
      <c r="D6" s="37" t="s">
        <v>1</v>
      </c>
      <c r="E6" s="37" t="s">
        <v>2</v>
      </c>
      <c r="F6" s="37" t="s">
        <v>3</v>
      </c>
      <c r="G6" s="1" t="s">
        <v>4</v>
      </c>
      <c r="H6" s="2" t="s">
        <v>5</v>
      </c>
    </row>
    <row r="7" spans="3:8" x14ac:dyDescent="0.25">
      <c r="C7" s="38"/>
      <c r="D7" s="38"/>
      <c r="E7" s="38"/>
      <c r="F7" s="38"/>
      <c r="G7" s="3" t="s">
        <v>6</v>
      </c>
      <c r="H7" s="4" t="s">
        <v>6</v>
      </c>
    </row>
    <row r="8" spans="3:8" ht="15.75" thickBot="1" x14ac:dyDescent="0.3">
      <c r="C8" s="39"/>
      <c r="D8" s="39"/>
      <c r="E8" s="39"/>
      <c r="F8" s="39"/>
      <c r="G8" s="6"/>
      <c r="H8" s="7" t="s">
        <v>7</v>
      </c>
    </row>
    <row r="9" spans="3:8" ht="15.75" thickBot="1" x14ac:dyDescent="0.3">
      <c r="C9" s="5">
        <v>1</v>
      </c>
      <c r="D9" s="8">
        <v>2</v>
      </c>
      <c r="E9" s="8">
        <v>3</v>
      </c>
      <c r="F9" s="8">
        <v>4</v>
      </c>
      <c r="G9" s="8">
        <v>5</v>
      </c>
      <c r="H9" s="7">
        <v>6</v>
      </c>
    </row>
    <row r="10" spans="3:8" ht="19.5" thickBot="1" x14ac:dyDescent="0.3">
      <c r="C10" s="9">
        <v>1</v>
      </c>
      <c r="D10" s="40" t="s">
        <v>8</v>
      </c>
      <c r="E10" s="41"/>
      <c r="F10" s="41"/>
      <c r="G10" s="41"/>
      <c r="H10" s="42"/>
    </row>
    <row r="11" spans="3:8" ht="15.75" thickBot="1" x14ac:dyDescent="0.3">
      <c r="C11" s="10" t="s">
        <v>9</v>
      </c>
      <c r="D11" s="11" t="s">
        <v>10</v>
      </c>
      <c r="E11" s="33"/>
      <c r="F11" s="34"/>
      <c r="G11" s="34"/>
      <c r="H11" s="35"/>
    </row>
    <row r="12" spans="3:8" ht="15.75" thickBot="1" x14ac:dyDescent="0.3">
      <c r="C12" s="12" t="s">
        <v>11</v>
      </c>
      <c r="D12" s="13" t="s">
        <v>12</v>
      </c>
      <c r="E12" s="7" t="s">
        <v>13</v>
      </c>
      <c r="F12" s="7">
        <v>1</v>
      </c>
      <c r="G12" s="14">
        <v>0</v>
      </c>
      <c r="H12" s="15">
        <f>F12*G12</f>
        <v>0</v>
      </c>
    </row>
    <row r="13" spans="3:8" ht="15.75" thickBot="1" x14ac:dyDescent="0.3">
      <c r="C13" s="12" t="s">
        <v>14</v>
      </c>
      <c r="D13" s="13" t="s">
        <v>15</v>
      </c>
      <c r="E13" s="7" t="s">
        <v>13</v>
      </c>
      <c r="F13" s="7">
        <v>1</v>
      </c>
      <c r="G13" s="14">
        <v>0</v>
      </c>
      <c r="H13" s="15">
        <f t="shared" ref="H13:H14" si="0">F13*G13</f>
        <v>0</v>
      </c>
    </row>
    <row r="14" spans="3:8" ht="15.75" thickBot="1" x14ac:dyDescent="0.3">
      <c r="C14" s="12" t="s">
        <v>16</v>
      </c>
      <c r="D14" s="13" t="s">
        <v>17</v>
      </c>
      <c r="E14" s="7" t="s">
        <v>13</v>
      </c>
      <c r="F14" s="7">
        <v>1</v>
      </c>
      <c r="G14" s="14">
        <v>0</v>
      </c>
      <c r="H14" s="15">
        <f t="shared" si="0"/>
        <v>0</v>
      </c>
    </row>
    <row r="15" spans="3:8" ht="15.75" thickBot="1" x14ac:dyDescent="0.3">
      <c r="C15" s="43" t="s">
        <v>18</v>
      </c>
      <c r="D15" s="44"/>
      <c r="E15" s="16" t="s">
        <v>13</v>
      </c>
      <c r="F15" s="16">
        <f>SUM(F11:F14)</f>
        <v>3</v>
      </c>
      <c r="G15" s="17" t="s">
        <v>19</v>
      </c>
      <c r="H15" s="18">
        <f>SUM(H12:H14)</f>
        <v>0</v>
      </c>
    </row>
    <row r="16" spans="3:8" ht="15.75" thickBot="1" x14ac:dyDescent="0.3">
      <c r="C16" s="10" t="s">
        <v>20</v>
      </c>
      <c r="D16" s="11" t="s">
        <v>21</v>
      </c>
      <c r="E16" s="33"/>
      <c r="F16" s="34"/>
      <c r="G16" s="34"/>
      <c r="H16" s="35"/>
    </row>
    <row r="17" spans="3:8" ht="15.75" thickBot="1" x14ac:dyDescent="0.3">
      <c r="C17" s="12" t="s">
        <v>22</v>
      </c>
      <c r="D17" s="13" t="s">
        <v>23</v>
      </c>
      <c r="E17" s="7" t="s">
        <v>13</v>
      </c>
      <c r="F17" s="7">
        <v>1</v>
      </c>
      <c r="G17" s="14">
        <v>0</v>
      </c>
      <c r="H17" s="15">
        <f>F17*G17</f>
        <v>0</v>
      </c>
    </row>
    <row r="18" spans="3:8" ht="15.75" thickBot="1" x14ac:dyDescent="0.3">
      <c r="C18" s="12" t="s">
        <v>24</v>
      </c>
      <c r="D18" s="13" t="s">
        <v>25</v>
      </c>
      <c r="E18" s="7" t="s">
        <v>13</v>
      </c>
      <c r="F18" s="7">
        <v>1</v>
      </c>
      <c r="G18" s="14">
        <v>0</v>
      </c>
      <c r="H18" s="15">
        <f t="shared" ref="H18:H19" si="1">F18*G18</f>
        <v>0</v>
      </c>
    </row>
    <row r="19" spans="3:8" ht="15.75" thickBot="1" x14ac:dyDescent="0.3">
      <c r="C19" s="12" t="s">
        <v>26</v>
      </c>
      <c r="D19" s="13" t="s">
        <v>27</v>
      </c>
      <c r="E19" s="7" t="s">
        <v>13</v>
      </c>
      <c r="F19" s="7">
        <v>1</v>
      </c>
      <c r="G19" s="14">
        <v>0</v>
      </c>
      <c r="H19" s="15">
        <f t="shared" si="1"/>
        <v>0</v>
      </c>
    </row>
    <row r="20" spans="3:8" ht="15.75" thickBot="1" x14ac:dyDescent="0.3">
      <c r="C20" s="43" t="s">
        <v>28</v>
      </c>
      <c r="D20" s="44"/>
      <c r="E20" s="16" t="s">
        <v>13</v>
      </c>
      <c r="F20" s="16">
        <f>SUM(F16:F19)</f>
        <v>3</v>
      </c>
      <c r="G20" s="17" t="s">
        <v>19</v>
      </c>
      <c r="H20" s="18">
        <f>SUM(H17:H19)</f>
        <v>0</v>
      </c>
    </row>
    <row r="21" spans="3:8" ht="15.75" thickBot="1" x14ac:dyDescent="0.3">
      <c r="C21" s="10" t="s">
        <v>29</v>
      </c>
      <c r="D21" s="11" t="s">
        <v>30</v>
      </c>
      <c r="E21" s="33"/>
      <c r="F21" s="34"/>
      <c r="G21" s="34"/>
      <c r="H21" s="35"/>
    </row>
    <row r="22" spans="3:8" ht="26.25" thickBot="1" x14ac:dyDescent="0.3">
      <c r="C22" s="12" t="s">
        <v>22</v>
      </c>
      <c r="D22" s="13" t="s">
        <v>31</v>
      </c>
      <c r="E22" s="7" t="s">
        <v>13</v>
      </c>
      <c r="F22" s="7">
        <v>1</v>
      </c>
      <c r="G22" s="14">
        <v>0</v>
      </c>
      <c r="H22" s="15">
        <f>F22*G22</f>
        <v>0</v>
      </c>
    </row>
    <row r="23" spans="3:8" ht="26.25" thickBot="1" x14ac:dyDescent="0.3">
      <c r="C23" s="12" t="s">
        <v>24</v>
      </c>
      <c r="D23" s="13" t="s">
        <v>32</v>
      </c>
      <c r="E23" s="7" t="s">
        <v>13</v>
      </c>
      <c r="F23" s="7">
        <v>1</v>
      </c>
      <c r="G23" s="14">
        <v>0</v>
      </c>
      <c r="H23" s="15">
        <f t="shared" ref="H23:H24" si="2">F23*G23</f>
        <v>0</v>
      </c>
    </row>
    <row r="24" spans="3:8" ht="26.25" thickBot="1" x14ac:dyDescent="0.3">
      <c r="C24" s="12" t="s">
        <v>26</v>
      </c>
      <c r="D24" s="13" t="s">
        <v>33</v>
      </c>
      <c r="E24" s="7" t="s">
        <v>13</v>
      </c>
      <c r="F24" s="7">
        <v>1</v>
      </c>
      <c r="G24" s="14">
        <v>0</v>
      </c>
      <c r="H24" s="15">
        <f t="shared" si="2"/>
        <v>0</v>
      </c>
    </row>
    <row r="25" spans="3:8" ht="15.75" thickBot="1" x14ac:dyDescent="0.3">
      <c r="C25" s="43" t="s">
        <v>34</v>
      </c>
      <c r="D25" s="44"/>
      <c r="E25" s="16" t="s">
        <v>13</v>
      </c>
      <c r="F25" s="16">
        <f>SUM(F21:F24)</f>
        <v>3</v>
      </c>
      <c r="G25" s="17" t="s">
        <v>19</v>
      </c>
      <c r="H25" s="18">
        <f>SUM(H22:H24)</f>
        <v>0</v>
      </c>
    </row>
    <row r="26" spans="3:8" ht="19.5" thickBot="1" x14ac:dyDescent="0.3">
      <c r="C26" s="45" t="s">
        <v>35</v>
      </c>
      <c r="D26" s="46"/>
      <c r="E26" s="46"/>
      <c r="F26" s="46"/>
      <c r="G26" s="47"/>
      <c r="H26" s="19">
        <f>SUM(H15+H20+H25)</f>
        <v>0</v>
      </c>
    </row>
    <row r="27" spans="3:8" ht="19.5" thickBot="1" x14ac:dyDescent="0.3">
      <c r="C27" s="9">
        <v>2</v>
      </c>
      <c r="D27" s="40" t="s">
        <v>36</v>
      </c>
      <c r="E27" s="41"/>
      <c r="F27" s="41"/>
      <c r="G27" s="41"/>
      <c r="H27" s="42"/>
    </row>
    <row r="28" spans="3:8" ht="15.75" thickBot="1" x14ac:dyDescent="0.3">
      <c r="C28" s="20" t="s">
        <v>37</v>
      </c>
      <c r="D28" s="48" t="s">
        <v>38</v>
      </c>
      <c r="E28" s="49"/>
      <c r="F28" s="49"/>
      <c r="G28" s="49"/>
      <c r="H28" s="50"/>
    </row>
    <row r="29" spans="3:8" ht="15.75" thickBot="1" x14ac:dyDescent="0.3">
      <c r="C29" s="21" t="s">
        <v>39</v>
      </c>
      <c r="D29" s="22" t="s">
        <v>40</v>
      </c>
      <c r="E29" s="8" t="s">
        <v>13</v>
      </c>
      <c r="F29" s="8">
        <v>1</v>
      </c>
      <c r="G29" s="23">
        <v>0</v>
      </c>
      <c r="H29" s="24">
        <f>F29*G29</f>
        <v>0</v>
      </c>
    </row>
    <row r="30" spans="3:8" ht="15.75" thickBot="1" x14ac:dyDescent="0.3">
      <c r="C30" s="21" t="s">
        <v>41</v>
      </c>
      <c r="D30" s="22" t="s">
        <v>42</v>
      </c>
      <c r="E30" s="8" t="s">
        <v>13</v>
      </c>
      <c r="F30" s="8">
        <v>1</v>
      </c>
      <c r="G30" s="23">
        <v>0</v>
      </c>
      <c r="H30" s="24">
        <f t="shared" ref="H30:H33" si="3">F30*G30</f>
        <v>0</v>
      </c>
    </row>
    <row r="31" spans="3:8" ht="15.75" thickBot="1" x14ac:dyDescent="0.3">
      <c r="C31" s="21" t="s">
        <v>43</v>
      </c>
      <c r="D31" s="22" t="s">
        <v>44</v>
      </c>
      <c r="E31" s="8" t="s">
        <v>13</v>
      </c>
      <c r="F31" s="8">
        <v>1</v>
      </c>
      <c r="G31" s="23">
        <v>0</v>
      </c>
      <c r="H31" s="24">
        <f t="shared" si="3"/>
        <v>0</v>
      </c>
    </row>
    <row r="32" spans="3:8" ht="15.75" thickBot="1" x14ac:dyDescent="0.3">
      <c r="C32" s="21" t="s">
        <v>45</v>
      </c>
      <c r="D32" s="22" t="s">
        <v>46</v>
      </c>
      <c r="E32" s="8" t="s">
        <v>13</v>
      </c>
      <c r="F32" s="8">
        <v>1</v>
      </c>
      <c r="G32" s="23">
        <v>0</v>
      </c>
      <c r="H32" s="24">
        <f t="shared" si="3"/>
        <v>0</v>
      </c>
    </row>
    <row r="33" spans="3:8" ht="15.75" thickBot="1" x14ac:dyDescent="0.3">
      <c r="C33" s="21" t="s">
        <v>47</v>
      </c>
      <c r="D33" s="22" t="s">
        <v>48</v>
      </c>
      <c r="E33" s="8" t="s">
        <v>13</v>
      </c>
      <c r="F33" s="8">
        <v>1</v>
      </c>
      <c r="G33" s="23">
        <v>0</v>
      </c>
      <c r="H33" s="24">
        <f t="shared" si="3"/>
        <v>0</v>
      </c>
    </row>
    <row r="34" spans="3:8" ht="15.75" hidden="1" thickBot="1" x14ac:dyDescent="0.3"/>
    <row r="35" spans="3:8" ht="15" customHeight="1" thickBot="1" x14ac:dyDescent="0.3">
      <c r="C35" s="51" t="s">
        <v>49</v>
      </c>
      <c r="D35" s="52"/>
      <c r="E35" s="52"/>
      <c r="F35" s="52"/>
      <c r="G35" s="53"/>
      <c r="H35" s="25">
        <f>SUM(H29:H33)</f>
        <v>0</v>
      </c>
    </row>
    <row r="36" spans="3:8" ht="15" customHeight="1" thickBot="1" x14ac:dyDescent="0.3">
      <c r="C36" s="20" t="s">
        <v>50</v>
      </c>
      <c r="D36" s="48" t="s">
        <v>51</v>
      </c>
      <c r="E36" s="49"/>
      <c r="F36" s="49"/>
      <c r="G36" s="49"/>
      <c r="H36" s="50"/>
    </row>
    <row r="37" spans="3:8" ht="15.75" thickBot="1" x14ac:dyDescent="0.3">
      <c r="C37" s="21" t="s">
        <v>52</v>
      </c>
      <c r="D37" s="22" t="s">
        <v>40</v>
      </c>
      <c r="E37" s="8" t="s">
        <v>13</v>
      </c>
      <c r="F37" s="8">
        <v>1</v>
      </c>
      <c r="G37" s="23">
        <v>0</v>
      </c>
      <c r="H37" s="24">
        <f>F37*G37</f>
        <v>0</v>
      </c>
    </row>
    <row r="38" spans="3:8" ht="15.75" thickBot="1" x14ac:dyDescent="0.3">
      <c r="C38" s="21" t="s">
        <v>53</v>
      </c>
      <c r="D38" s="22" t="s">
        <v>42</v>
      </c>
      <c r="E38" s="8" t="s">
        <v>13</v>
      </c>
      <c r="F38" s="8">
        <v>1</v>
      </c>
      <c r="G38" s="23">
        <v>0</v>
      </c>
      <c r="H38" s="24">
        <f t="shared" ref="H38:H40" si="4">F38*G38</f>
        <v>0</v>
      </c>
    </row>
    <row r="39" spans="3:8" ht="15.75" thickBot="1" x14ac:dyDescent="0.3">
      <c r="C39" s="21" t="s">
        <v>54</v>
      </c>
      <c r="D39" s="22" t="s">
        <v>44</v>
      </c>
      <c r="E39" s="8" t="s">
        <v>13</v>
      </c>
      <c r="F39" s="8">
        <v>1</v>
      </c>
      <c r="G39" s="23">
        <v>0</v>
      </c>
      <c r="H39" s="24">
        <f t="shared" si="4"/>
        <v>0</v>
      </c>
    </row>
    <row r="40" spans="3:8" ht="15.75" thickBot="1" x14ac:dyDescent="0.3">
      <c r="C40" s="21" t="s">
        <v>55</v>
      </c>
      <c r="D40" s="22" t="s">
        <v>46</v>
      </c>
      <c r="E40" s="8" t="s">
        <v>13</v>
      </c>
      <c r="F40" s="8">
        <v>1</v>
      </c>
      <c r="G40" s="23">
        <v>0</v>
      </c>
      <c r="H40" s="24">
        <f t="shared" si="4"/>
        <v>0</v>
      </c>
    </row>
    <row r="41" spans="3:8" ht="15.75" thickBot="1" x14ac:dyDescent="0.3">
      <c r="C41" s="21" t="s">
        <v>56</v>
      </c>
      <c r="D41" s="22" t="s">
        <v>48</v>
      </c>
      <c r="E41" s="8" t="s">
        <v>13</v>
      </c>
      <c r="F41" s="8">
        <v>1</v>
      </c>
      <c r="G41" s="23">
        <v>0</v>
      </c>
      <c r="H41" s="24">
        <f>F41*G41</f>
        <v>0</v>
      </c>
    </row>
    <row r="42" spans="3:8" ht="15" customHeight="1" thickBot="1" x14ac:dyDescent="0.3">
      <c r="C42" s="51" t="s">
        <v>57</v>
      </c>
      <c r="D42" s="52"/>
      <c r="E42" s="52"/>
      <c r="F42" s="52"/>
      <c r="G42" s="53"/>
      <c r="H42" s="25">
        <f>SUM(H37:H41)</f>
        <v>0</v>
      </c>
    </row>
    <row r="43" spans="3:8" ht="15" customHeight="1" thickBot="1" x14ac:dyDescent="0.3">
      <c r="C43" s="20" t="s">
        <v>58</v>
      </c>
      <c r="D43" s="48" t="s">
        <v>59</v>
      </c>
      <c r="E43" s="49"/>
      <c r="F43" s="49"/>
      <c r="G43" s="49"/>
      <c r="H43" s="50"/>
    </row>
    <row r="44" spans="3:8" ht="15.75" thickBot="1" x14ac:dyDescent="0.3">
      <c r="C44" s="21" t="s">
        <v>60</v>
      </c>
      <c r="D44" s="22" t="s">
        <v>40</v>
      </c>
      <c r="E44" s="8" t="s">
        <v>13</v>
      </c>
      <c r="F44" s="8">
        <v>1</v>
      </c>
      <c r="G44" s="23">
        <v>0</v>
      </c>
      <c r="H44" s="24">
        <f>F44*G44</f>
        <v>0</v>
      </c>
    </row>
    <row r="45" spans="3:8" ht="15.75" thickBot="1" x14ac:dyDescent="0.3">
      <c r="C45" s="21" t="s">
        <v>61</v>
      </c>
      <c r="D45" s="22" t="s">
        <v>42</v>
      </c>
      <c r="E45" s="8" t="s">
        <v>13</v>
      </c>
      <c r="F45" s="8">
        <v>1</v>
      </c>
      <c r="G45" s="23">
        <v>0</v>
      </c>
      <c r="H45" s="24">
        <f t="shared" ref="H45:H48" si="5">F45*G45</f>
        <v>0</v>
      </c>
    </row>
    <row r="46" spans="3:8" ht="15.75" thickBot="1" x14ac:dyDescent="0.3">
      <c r="C46" s="21" t="s">
        <v>62</v>
      </c>
      <c r="D46" s="22" t="s">
        <v>44</v>
      </c>
      <c r="E46" s="8" t="s">
        <v>13</v>
      </c>
      <c r="F46" s="8">
        <v>1</v>
      </c>
      <c r="G46" s="23">
        <v>0</v>
      </c>
      <c r="H46" s="24">
        <f t="shared" si="5"/>
        <v>0</v>
      </c>
    </row>
    <row r="47" spans="3:8" ht="15.75" thickBot="1" x14ac:dyDescent="0.3">
      <c r="C47" s="21" t="s">
        <v>63</v>
      </c>
      <c r="D47" s="22" t="s">
        <v>46</v>
      </c>
      <c r="E47" s="8" t="s">
        <v>13</v>
      </c>
      <c r="F47" s="8">
        <v>1</v>
      </c>
      <c r="G47" s="23">
        <v>0</v>
      </c>
      <c r="H47" s="24">
        <f t="shared" si="5"/>
        <v>0</v>
      </c>
    </row>
    <row r="48" spans="3:8" ht="15.75" thickBot="1" x14ac:dyDescent="0.3">
      <c r="C48" s="21" t="s">
        <v>64</v>
      </c>
      <c r="D48" s="22" t="s">
        <v>48</v>
      </c>
      <c r="E48" s="8" t="s">
        <v>13</v>
      </c>
      <c r="F48" s="8">
        <v>1</v>
      </c>
      <c r="G48" s="23">
        <v>0</v>
      </c>
      <c r="H48" s="24">
        <f t="shared" si="5"/>
        <v>0</v>
      </c>
    </row>
    <row r="49" spans="3:8" ht="15" customHeight="1" thickBot="1" x14ac:dyDescent="0.3">
      <c r="C49" s="51" t="s">
        <v>65</v>
      </c>
      <c r="D49" s="52"/>
      <c r="E49" s="52"/>
      <c r="F49" s="52"/>
      <c r="G49" s="53"/>
      <c r="H49" s="25">
        <f>SUM(H44:H48)</f>
        <v>0</v>
      </c>
    </row>
    <row r="50" spans="3:8" ht="18.600000000000001" customHeight="1" thickBot="1" x14ac:dyDescent="0.3">
      <c r="C50" s="60" t="s">
        <v>66</v>
      </c>
      <c r="D50" s="61"/>
      <c r="E50" s="61"/>
      <c r="F50" s="61"/>
      <c r="G50" s="62"/>
      <c r="H50" s="26">
        <f>H35+H42+H49</f>
        <v>0</v>
      </c>
    </row>
    <row r="51" spans="3:8" ht="21.6" customHeight="1" thickBot="1" x14ac:dyDescent="0.3">
      <c r="C51" s="54" t="s">
        <v>69</v>
      </c>
      <c r="D51" s="55"/>
      <c r="E51" s="55"/>
      <c r="F51" s="55"/>
      <c r="G51" s="56"/>
      <c r="H51" s="27">
        <f>H26+H50</f>
        <v>0</v>
      </c>
    </row>
    <row r="52" spans="3:8" ht="16.149999999999999" customHeight="1" thickBot="1" x14ac:dyDescent="0.3">
      <c r="C52" s="57" t="s">
        <v>67</v>
      </c>
      <c r="D52" s="58"/>
      <c r="E52" s="58"/>
      <c r="F52" s="58"/>
      <c r="G52" s="59"/>
      <c r="H52" s="28">
        <f>H51*23%</f>
        <v>0</v>
      </c>
    </row>
    <row r="53" spans="3:8" ht="21" thickBot="1" x14ac:dyDescent="0.3">
      <c r="C53" s="30" t="s">
        <v>68</v>
      </c>
      <c r="D53" s="31"/>
      <c r="E53" s="31"/>
      <c r="F53" s="31"/>
      <c r="G53" s="32"/>
      <c r="H53" s="29">
        <f>H52+H52</f>
        <v>0</v>
      </c>
    </row>
  </sheetData>
  <mergeCells count="25">
    <mergeCell ref="D28:H28"/>
    <mergeCell ref="C35:G35"/>
    <mergeCell ref="D36:H36"/>
    <mergeCell ref="C51:G51"/>
    <mergeCell ref="C52:G52"/>
    <mergeCell ref="C42:G42"/>
    <mergeCell ref="D43:H43"/>
    <mergeCell ref="C49:G49"/>
    <mergeCell ref="C50:G50"/>
    <mergeCell ref="C53:G53"/>
    <mergeCell ref="E21:H21"/>
    <mergeCell ref="C4:H4"/>
    <mergeCell ref="C5:H5"/>
    <mergeCell ref="C6:C8"/>
    <mergeCell ref="D6:D8"/>
    <mergeCell ref="E6:E8"/>
    <mergeCell ref="F6:F8"/>
    <mergeCell ref="D10:H10"/>
    <mergeCell ref="E11:H11"/>
    <mergeCell ref="C15:D15"/>
    <mergeCell ref="E16:H16"/>
    <mergeCell ref="C20:D20"/>
    <mergeCell ref="C25:D25"/>
    <mergeCell ref="C26:G26"/>
    <mergeCell ref="D27:H27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Misch Renata</dc:creator>
  <cp:lastModifiedBy>Adamska Aleksandra</cp:lastModifiedBy>
  <cp:lastPrinted>2026-04-17T11:50:21Z</cp:lastPrinted>
  <dcterms:created xsi:type="dcterms:W3CDTF">2025-08-25T14:16:48Z</dcterms:created>
  <dcterms:modified xsi:type="dcterms:W3CDTF">2026-04-20T05:26:46Z</dcterms:modified>
</cp:coreProperties>
</file>